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7CA2068A-5E19-7442-9978-B3C448A5292D}" xr6:coauthVersionLast="47" xr6:coauthVersionMax="47" xr10:uidLastSave="{00000000-0000-0000-0000-000000000000}"/>
  <bookViews>
    <workbookView xWindow="0" yWindow="500" windowWidth="25440" windowHeight="12220" xr2:uid="{00000000-000D-0000-FFFF-FFFF00000000}"/>
  </bookViews>
  <sheets>
    <sheet name="16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H24" i="1"/>
  <c r="G25" i="1"/>
  <c r="H25" i="1"/>
  <c r="G26" i="1"/>
  <c r="H26" i="1"/>
  <c r="G19" i="1"/>
  <c r="H19" i="1"/>
  <c r="G20" i="1"/>
  <c r="H20" i="1"/>
  <c r="G21" i="1"/>
  <c r="H21" i="1"/>
  <c r="G17" i="1"/>
  <c r="H17" i="1"/>
  <c r="G23" i="1"/>
  <c r="H23" i="1"/>
  <c r="G22" i="1"/>
  <c r="H22" i="1"/>
  <c r="G27" i="1"/>
  <c r="H27" i="1"/>
  <c r="G13" i="1"/>
  <c r="H13" i="1"/>
  <c r="G14" i="1"/>
  <c r="G15" i="1"/>
  <c r="G16" i="1"/>
  <c r="G18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12" i="1"/>
  <c r="H14" i="1"/>
  <c r="H15" i="1"/>
  <c r="H16" i="1"/>
  <c r="H18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12" i="1"/>
  <c r="H41" i="1"/>
</calcChain>
</file>

<file path=xl/sharedStrings.xml><?xml version="1.0" encoding="utf-8"?>
<sst xmlns="http://schemas.openxmlformats.org/spreadsheetml/2006/main" count="130" uniqueCount="87">
  <si>
    <t xml:space="preserve"> </t>
  </si>
  <si>
    <t>PONUDNIK</t>
  </si>
  <si>
    <t>_________________________________________</t>
  </si>
  <si>
    <t>Opis blaga</t>
  </si>
  <si>
    <t>kg</t>
  </si>
  <si>
    <t>kos</t>
  </si>
  <si>
    <t>Skupna vrednost skupine</t>
  </si>
  <si>
    <t>Datum: ______________________________</t>
  </si>
  <si>
    <t xml:space="preserve">               </t>
  </si>
  <si>
    <t xml:space="preserve">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</si>
  <si>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</si>
  <si>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</si>
  <si>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</si>
  <si>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</si>
  <si>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</si>
  <si>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</si>
  <si>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</si>
  <si>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</si>
  <si>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</si>
  <si>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</si>
  <si>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</si>
  <si>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</si>
  <si>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</si>
  <si>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</si>
  <si>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</si>
  <si>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</si>
  <si>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</si>
  <si>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</si>
  <si>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</si>
  <si>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</si>
  <si>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</si>
  <si>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</si>
  <si>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</si>
  <si>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</si>
  <si>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celiax moka</t>
  </si>
  <si>
    <t>sojino mleko v prahu 500 g</t>
  </si>
  <si>
    <t>sojin jogurt 150 g sadni</t>
  </si>
  <si>
    <t>riževi kosmiči – vafli</t>
  </si>
  <si>
    <t>rižev sladoled – banica</t>
  </si>
  <si>
    <t>sojin sladoled – banica</t>
  </si>
  <si>
    <t>rižev sladoled - kornet</t>
  </si>
  <si>
    <t>sojin sladoled – kornet</t>
  </si>
  <si>
    <t>riževe testenine – razne</t>
  </si>
  <si>
    <t>keksi – brez glutena – razni</t>
  </si>
  <si>
    <t>moka riževa BIO 500 g brez glutena, pšenice, mleka, laktoze, soje, jajc, sezamov, oreščkov in kvasa</t>
  </si>
  <si>
    <t>riževa smetana za stepanje 300 ml, brez glutena, mleka, laktoze, pšenice, jajc, soje, sezama, oreščkov</t>
  </si>
  <si>
    <t>nadomestek za sir, 227 g, brez glutena, pšenice, laktoze, mleka, jajc, oreškov, soje, kvasa in sezama</t>
  </si>
  <si>
    <t>pašteta delikatesna, 25 g, brez glutena, pšenice, mleka, laktoze, jajc, soje, konzervansov</t>
  </si>
  <si>
    <t>rižev napitek, 1/1, brez glutena, pšenice, jajc, laktoze, mleka, soje oreščkov in sezama</t>
  </si>
  <si>
    <t>polenta instant koruzna, 375 g, brez glutena, pšenice, mleka, laktoze, jajc, oreškov, sezama, soje</t>
  </si>
  <si>
    <t>marmelada marelična 220 g, brez glutena, pšenice, mleka, laktoze, jajc, oreškov, sezama, soje</t>
  </si>
  <si>
    <t>marmelada jagodna 220 g, brez glutena, pšenice, mleka, laktoze, jajc, oreškov, sezama, soje</t>
  </si>
  <si>
    <t>Iskana NETO teža</t>
  </si>
  <si>
    <t>200 g</t>
  </si>
  <si>
    <t>500 g</t>
  </si>
  <si>
    <t>300 g</t>
  </si>
  <si>
    <t>220 g</t>
  </si>
  <si>
    <t>227 g</t>
  </si>
  <si>
    <t>25 g</t>
  </si>
  <si>
    <t>375 g</t>
  </si>
  <si>
    <t>100 g</t>
  </si>
  <si>
    <t>lit</t>
  </si>
  <si>
    <t>120 ml</t>
  </si>
  <si>
    <t>300 ml</t>
  </si>
  <si>
    <t>150 g</t>
  </si>
  <si>
    <t>250 g</t>
  </si>
  <si>
    <t>8 (4x7)</t>
  </si>
  <si>
    <t>Ponujena neto teža kot informacija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</si>
  <si>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</si>
  <si>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</si>
  <si>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OBRAZEC 1</t>
  </si>
  <si>
    <t xml:space="preserve">               26. SKUPINA:  DIETNA ŽIVILA</t>
  </si>
  <si>
    <t>Znak kvalitete</t>
  </si>
  <si>
    <t>testenine brez glutena, mleka, jajc, soje, oreščkov, kvasa 250 g  – razne oblike</t>
  </si>
  <si>
    <t>ravioli z veganskim nadevom brez vsebnosti mleka</t>
  </si>
  <si>
    <t>kapeleti polnozrnati z zelenjavo brez mleka</t>
  </si>
  <si>
    <t>vegansko maslo brez mleka in laktoze</t>
  </si>
  <si>
    <t>kokosov napitek brez vsebnosti soje, glutena, mleka, laktoze</t>
  </si>
  <si>
    <t>kokosov fermentiran izdelek (veganski jogurt) brez soje, mleka, laktoze in glutena</t>
  </si>
  <si>
    <t>125 g</t>
  </si>
  <si>
    <t>kosmiči/granule brez mleka, laktoze in glutena</t>
  </si>
  <si>
    <t>moka mešanica brez pšenice in glutena</t>
  </si>
  <si>
    <t>rižev desert 100 g, brez glutena, mleka, pšenice, laktoze, soje, oreščkov, sezama</t>
  </si>
  <si>
    <t>testenine  -  sojine kg</t>
  </si>
  <si>
    <t xml:space="preserve">jajčni nadomestek brez soje 200 g, brez glutena, pšenice, mleka, jajc, oreščkov </t>
  </si>
  <si>
    <t>P R E D R A Č U N    od 1. 2. 2024 do 31. 1. 2025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</si>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</sst>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0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3" borderId="6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165" fontId="9" fillId="0" borderId="12" xfId="0" applyNumberFormat="1" applyFont="1" applyBorder="1" applyAlignment="1">
      <alignment horizontal="right" vertical="top" wrapText="1"/>
    </xf>
    <xf numFmtId="164" fontId="9" fillId="0" borderId="12" xfId="0" applyNumberFormat="1" applyFont="1" applyBorder="1" applyAlignment="1">
      <alignment horizontal="right" vertical="top" wrapText="1"/>
    </xf>
    <xf numFmtId="0" fontId="9" fillId="0" borderId="12" xfId="0" applyFont="1" applyBorder="1" applyAlignment="1">
      <alignment horizontal="center" vertical="top"/>
    </xf>
    <xf numFmtId="164" fontId="9" fillId="0" borderId="12" xfId="0" applyNumberFormat="1" applyFont="1" applyBorder="1" applyAlignment="1">
      <alignment horizontal="center" vertical="top"/>
    </xf>
    <xf numFmtId="0" fontId="9" fillId="0" borderId="12" xfId="0" applyFont="1" applyBorder="1" applyAlignment="1">
      <alignment horizontal="left" vertical="top" wrapText="1"/>
    </xf>
    <xf numFmtId="3" fontId="9" fillId="0" borderId="12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vertical="top" wrapText="1"/>
    </xf>
    <xf numFmtId="165" fontId="9" fillId="0" borderId="13" xfId="0" applyNumberFormat="1" applyFont="1" applyBorder="1" applyAlignment="1">
      <alignment horizontal="right" vertical="top" wrapText="1"/>
    </xf>
    <xf numFmtId="164" fontId="9" fillId="0" borderId="13" xfId="0" applyNumberFormat="1" applyFont="1" applyBorder="1" applyAlignment="1">
      <alignment horizontal="right" vertical="top" wrapText="1"/>
    </xf>
    <xf numFmtId="0" fontId="9" fillId="0" borderId="13" xfId="0" applyFont="1" applyBorder="1" applyAlignment="1">
      <alignment horizontal="center" vertical="top"/>
    </xf>
    <xf numFmtId="164" fontId="9" fillId="0" borderId="13" xfId="0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abSelected="1" workbookViewId="0">
      <selection activeCell="I10" sqref="I10"/>
    </sheetView>
  </sheetViews>
  <sheetFormatPr baseColWidth="10" defaultColWidth="8.6640625" defaultRowHeight="13"/>
  <cols>
    <col min="1" max="1" width="9.1640625" style="4" customWidth="1"/>
    <col min="2" max="2" width="54" customWidth="1"/>
    <col min="3" max="3" width="8.5" customWidth="1"/>
    <col min="4" max="4" width="11.5" customWidth="1"/>
    <col min="6" max="6" width="11.33203125" customWidth="1"/>
    <col min="7" max="8" width="13.5" customWidth="1"/>
    <col min="9" max="10" width="15.6640625" customWidth="1"/>
    <col min="11" max="11" width="10.1640625" customWidth="1"/>
    <col min="12" max="12" width="11.5" customWidth="1"/>
  </cols>
  <sheetData>
    <row r="1" spans="1:12">
      <c r="A1" s="5"/>
    </row>
    <row r="2" spans="1:12">
      <c r="A2" s="5"/>
      <c r="B2" s="10" t="s">
        <v>15</v>
      </c>
      <c r="C2" s="10"/>
      <c r="H2" s="1" t="s">
        <v>0</v>
      </c>
      <c r="L2" t="s">
        <v>70</v>
      </c>
    </row>
    <row r="3" spans="1:12">
      <c r="A3" s="6" t="s">
        <v>1</v>
      </c>
    </row>
    <row r="4" spans="1:12">
      <c r="A4" s="6" t="s">
        <v>2</v>
      </c>
    </row>
    <row r="5" spans="1:12">
      <c r="A5" s="6" t="s">
        <v>2</v>
      </c>
    </row>
    <row r="6" spans="1:12" ht="16">
      <c r="A6" s="7" t="s">
        <v>85</v>
      </c>
    </row>
    <row r="7" spans="1:12">
      <c r="A7" s="5"/>
    </row>
    <row r="8" spans="1:12">
      <c r="A8" s="5" t="s">
        <v>71</v>
      </c>
      <c r="G8" s="2"/>
    </row>
    <row r="9" spans="1:12" ht="14" thickBot="1">
      <c r="A9" s="5" t="s">
        <v>8</v>
      </c>
      <c r="K9" s="2" t="s">
        <v>9</v>
      </c>
    </row>
    <row r="10" spans="1:12" ht="61" thickBot="1">
      <c r="A10" s="22" t="s">
        <v>10</v>
      </c>
      <c r="B10" s="23" t="s">
        <v>3</v>
      </c>
      <c r="C10" s="24" t="s">
        <v>52</v>
      </c>
      <c r="D10" s="24" t="s">
        <v>16</v>
      </c>
      <c r="E10" s="24" t="s">
        <v>11</v>
      </c>
      <c r="F10" s="24" t="s">
        <v>12</v>
      </c>
      <c r="G10" s="24" t="s">
        <v>13</v>
      </c>
      <c r="H10" s="24" t="s">
        <v>14</v>
      </c>
      <c r="I10" s="21" t="s">
        <v>86</v>
      </c>
      <c r="J10" s="21" t="s">
        <v>72</v>
      </c>
      <c r="K10" s="21" t="s">
        <v>67</v>
      </c>
      <c r="L10" s="21" t="s">
        <v>68</v>
      </c>
    </row>
    <row r="11" spans="1:12" ht="15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 t="s">
        <v>66</v>
      </c>
      <c r="I11" s="28">
        <v>9</v>
      </c>
      <c r="J11" s="28"/>
      <c r="K11" s="28">
        <v>10</v>
      </c>
      <c r="L11" s="28">
        <v>11</v>
      </c>
    </row>
    <row r="12" spans="1:12" ht="15">
      <c r="A12" s="29">
        <v>1</v>
      </c>
      <c r="B12" s="30" t="s">
        <v>34</v>
      </c>
      <c r="C12" s="29" t="s">
        <v>4</v>
      </c>
      <c r="D12" s="29">
        <v>10</v>
      </c>
      <c r="E12" s="29" t="s">
        <v>4</v>
      </c>
      <c r="F12" s="31">
        <v>0</v>
      </c>
      <c r="G12" s="31">
        <f>F12*1.095</f>
        <v>0</v>
      </c>
      <c r="H12" s="32">
        <f t="shared" ref="H12:H40" si="0">D12*G12</f>
        <v>0</v>
      </c>
      <c r="I12" s="33"/>
      <c r="J12" s="33"/>
      <c r="K12" s="33"/>
      <c r="L12" s="34"/>
    </row>
    <row r="13" spans="1:12" ht="33.75" customHeight="1">
      <c r="A13" s="29">
        <v>2</v>
      </c>
      <c r="B13" s="35" t="s">
        <v>84</v>
      </c>
      <c r="C13" s="29" t="s">
        <v>53</v>
      </c>
      <c r="D13" s="29">
        <v>10</v>
      </c>
      <c r="E13" s="29" t="s">
        <v>5</v>
      </c>
      <c r="F13" s="31">
        <v>0</v>
      </c>
      <c r="G13" s="31">
        <f t="shared" ref="G13:G40" si="1">F13*1.095</f>
        <v>0</v>
      </c>
      <c r="H13" s="32">
        <f t="shared" si="0"/>
        <v>0</v>
      </c>
      <c r="I13" s="33"/>
      <c r="J13" s="33"/>
      <c r="K13" s="33"/>
      <c r="L13" s="34"/>
    </row>
    <row r="14" spans="1:12" ht="15.75" customHeight="1">
      <c r="A14" s="29">
        <v>3</v>
      </c>
      <c r="B14" s="30" t="s">
        <v>43</v>
      </c>
      <c r="C14" s="29" t="s">
        <v>54</v>
      </c>
      <c r="D14" s="29">
        <v>150</v>
      </c>
      <c r="E14" s="29" t="s">
        <v>5</v>
      </c>
      <c r="F14" s="31">
        <v>0</v>
      </c>
      <c r="G14" s="31">
        <f t="shared" si="1"/>
        <v>0</v>
      </c>
      <c r="H14" s="32">
        <f t="shared" si="0"/>
        <v>0</v>
      </c>
      <c r="I14" s="33"/>
      <c r="J14" s="33"/>
      <c r="K14" s="33"/>
      <c r="L14" s="34"/>
    </row>
    <row r="15" spans="1:12" ht="30">
      <c r="A15" s="29">
        <v>4</v>
      </c>
      <c r="B15" s="30" t="s">
        <v>51</v>
      </c>
      <c r="C15" s="29" t="s">
        <v>56</v>
      </c>
      <c r="D15" s="29">
        <v>15</v>
      </c>
      <c r="E15" s="29" t="s">
        <v>5</v>
      </c>
      <c r="F15" s="31">
        <v>0</v>
      </c>
      <c r="G15" s="31">
        <f t="shared" si="1"/>
        <v>0</v>
      </c>
      <c r="H15" s="32">
        <f t="shared" si="0"/>
        <v>0</v>
      </c>
      <c r="I15" s="33"/>
      <c r="J15" s="33"/>
      <c r="K15" s="33"/>
      <c r="L15" s="34"/>
    </row>
    <row r="16" spans="1:12" ht="30">
      <c r="A16" s="29">
        <v>5</v>
      </c>
      <c r="B16" s="30" t="s">
        <v>50</v>
      </c>
      <c r="C16" s="29" t="s">
        <v>56</v>
      </c>
      <c r="D16" s="29">
        <v>20</v>
      </c>
      <c r="E16" s="29" t="s">
        <v>5</v>
      </c>
      <c r="F16" s="31">
        <v>0</v>
      </c>
      <c r="G16" s="31">
        <f t="shared" si="1"/>
        <v>0</v>
      </c>
      <c r="H16" s="32">
        <f t="shared" si="0"/>
        <v>0</v>
      </c>
      <c r="I16" s="33"/>
      <c r="J16" s="33"/>
      <c r="K16" s="33"/>
      <c r="L16" s="34"/>
    </row>
    <row r="17" spans="1:12" ht="15">
      <c r="A17" s="29">
        <v>6</v>
      </c>
      <c r="B17" s="35" t="s">
        <v>81</v>
      </c>
      <c r="C17" s="29" t="s">
        <v>54</v>
      </c>
      <c r="D17" s="29">
        <v>20</v>
      </c>
      <c r="E17" s="29" t="s">
        <v>5</v>
      </c>
      <c r="F17" s="31">
        <v>0</v>
      </c>
      <c r="G17" s="31">
        <f t="shared" si="1"/>
        <v>0</v>
      </c>
      <c r="H17" s="32">
        <f t="shared" si="0"/>
        <v>0</v>
      </c>
      <c r="I17" s="33"/>
      <c r="J17" s="33"/>
      <c r="K17" s="33"/>
      <c r="L17" s="34"/>
    </row>
    <row r="18" spans="1:12" ht="28.5" customHeight="1">
      <c r="A18" s="29">
        <v>7</v>
      </c>
      <c r="B18" s="35" t="s">
        <v>46</v>
      </c>
      <c r="C18" s="29" t="s">
        <v>57</v>
      </c>
      <c r="D18" s="29">
        <v>10</v>
      </c>
      <c r="E18" s="29" t="s">
        <v>5</v>
      </c>
      <c r="F18" s="31">
        <v>0</v>
      </c>
      <c r="G18" s="31">
        <f t="shared" si="1"/>
        <v>0</v>
      </c>
      <c r="H18" s="32">
        <f t="shared" si="0"/>
        <v>0</v>
      </c>
      <c r="I18" s="33"/>
      <c r="J18" s="33"/>
      <c r="K18" s="33"/>
      <c r="L18" s="34"/>
    </row>
    <row r="19" spans="1:12" ht="21" customHeight="1">
      <c r="A19" s="29">
        <v>8</v>
      </c>
      <c r="B19" s="35" t="s">
        <v>76</v>
      </c>
      <c r="C19" s="29" t="s">
        <v>65</v>
      </c>
      <c r="D19" s="29">
        <v>10</v>
      </c>
      <c r="E19" s="29" t="s">
        <v>5</v>
      </c>
      <c r="F19" s="31">
        <v>0</v>
      </c>
      <c r="G19" s="31">
        <f t="shared" si="1"/>
        <v>0</v>
      </c>
      <c r="H19" s="32">
        <f t="shared" si="0"/>
        <v>0</v>
      </c>
      <c r="I19" s="33"/>
      <c r="J19" s="33"/>
      <c r="K19" s="33"/>
      <c r="L19" s="34"/>
    </row>
    <row r="20" spans="1:12" ht="29.25" customHeight="1">
      <c r="A20" s="29">
        <v>9</v>
      </c>
      <c r="B20" s="35" t="s">
        <v>78</v>
      </c>
      <c r="C20" s="29" t="s">
        <v>79</v>
      </c>
      <c r="D20" s="29">
        <v>20</v>
      </c>
      <c r="E20" s="29" t="s">
        <v>5</v>
      </c>
      <c r="F20" s="31">
        <v>0</v>
      </c>
      <c r="G20" s="31">
        <f t="shared" si="1"/>
        <v>0</v>
      </c>
      <c r="H20" s="32">
        <f t="shared" si="0"/>
        <v>0</v>
      </c>
      <c r="I20" s="33"/>
      <c r="J20" s="33"/>
      <c r="K20" s="33"/>
      <c r="L20" s="34"/>
    </row>
    <row r="21" spans="1:12" ht="29.25" customHeight="1">
      <c r="A21" s="29">
        <v>10</v>
      </c>
      <c r="B21" s="35" t="s">
        <v>77</v>
      </c>
      <c r="C21" s="29" t="s">
        <v>61</v>
      </c>
      <c r="D21" s="29">
        <v>20</v>
      </c>
      <c r="E21" s="29" t="s">
        <v>5</v>
      </c>
      <c r="F21" s="31">
        <v>0</v>
      </c>
      <c r="G21" s="31">
        <f t="shared" si="1"/>
        <v>0</v>
      </c>
      <c r="H21" s="32">
        <f t="shared" si="0"/>
        <v>0</v>
      </c>
      <c r="I21" s="33"/>
      <c r="J21" s="33"/>
      <c r="K21" s="33"/>
      <c r="L21" s="34"/>
    </row>
    <row r="22" spans="1:12" ht="30">
      <c r="A22" s="29">
        <v>11</v>
      </c>
      <c r="B22" s="30" t="s">
        <v>47</v>
      </c>
      <c r="C22" s="29" t="s">
        <v>58</v>
      </c>
      <c r="D22" s="36">
        <v>50</v>
      </c>
      <c r="E22" s="29" t="s">
        <v>5</v>
      </c>
      <c r="F22" s="31">
        <v>0</v>
      </c>
      <c r="G22" s="31">
        <f t="shared" ref="G22:G26" si="2">F22*1.095</f>
        <v>0</v>
      </c>
      <c r="H22" s="32">
        <f t="shared" ref="H22:H26" si="3">D22*G22</f>
        <v>0</v>
      </c>
      <c r="I22" s="33"/>
      <c r="J22" s="33"/>
      <c r="K22" s="33"/>
      <c r="L22" s="34"/>
    </row>
    <row r="23" spans="1:12" ht="30">
      <c r="A23" s="29">
        <v>12</v>
      </c>
      <c r="B23" s="30" t="s">
        <v>49</v>
      </c>
      <c r="C23" s="29" t="s">
        <v>59</v>
      </c>
      <c r="D23" s="29">
        <v>5</v>
      </c>
      <c r="E23" s="29" t="s">
        <v>5</v>
      </c>
      <c r="F23" s="31">
        <v>0</v>
      </c>
      <c r="G23" s="31">
        <f t="shared" si="2"/>
        <v>0</v>
      </c>
      <c r="H23" s="32">
        <f t="shared" si="3"/>
        <v>0</v>
      </c>
      <c r="I23" s="33"/>
      <c r="J23" s="33"/>
      <c r="K23" s="33"/>
      <c r="L23" s="34"/>
    </row>
    <row r="24" spans="1:12" ht="15">
      <c r="A24" s="29">
        <v>13</v>
      </c>
      <c r="B24" s="35" t="s">
        <v>74</v>
      </c>
      <c r="C24" s="29" t="s">
        <v>65</v>
      </c>
      <c r="D24" s="29">
        <v>5</v>
      </c>
      <c r="E24" s="29" t="s">
        <v>5</v>
      </c>
      <c r="F24" s="31">
        <v>0</v>
      </c>
      <c r="G24" s="31">
        <f t="shared" si="2"/>
        <v>0</v>
      </c>
      <c r="H24" s="32">
        <f t="shared" si="3"/>
        <v>0</v>
      </c>
      <c r="I24" s="33"/>
      <c r="J24" s="33"/>
      <c r="K24" s="33"/>
      <c r="L24" s="34"/>
    </row>
    <row r="25" spans="1:12" ht="15">
      <c r="A25" s="29">
        <v>14</v>
      </c>
      <c r="B25" s="35" t="s">
        <v>75</v>
      </c>
      <c r="C25" s="29" t="s">
        <v>65</v>
      </c>
      <c r="D25" s="29">
        <v>3</v>
      </c>
      <c r="E25" s="29" t="s">
        <v>5</v>
      </c>
      <c r="F25" s="31">
        <v>0</v>
      </c>
      <c r="G25" s="31">
        <f t="shared" si="2"/>
        <v>0</v>
      </c>
      <c r="H25" s="32">
        <f t="shared" si="3"/>
        <v>0</v>
      </c>
      <c r="I25" s="33"/>
      <c r="J25" s="33"/>
      <c r="K25" s="33"/>
      <c r="L25" s="34"/>
    </row>
    <row r="26" spans="1:12" ht="15">
      <c r="A26" s="29">
        <v>15</v>
      </c>
      <c r="B26" s="35" t="s">
        <v>80</v>
      </c>
      <c r="C26" s="29" t="s">
        <v>55</v>
      </c>
      <c r="D26" s="29">
        <v>20</v>
      </c>
      <c r="E26" s="29" t="s">
        <v>5</v>
      </c>
      <c r="F26" s="31">
        <v>0</v>
      </c>
      <c r="G26" s="31">
        <f t="shared" si="2"/>
        <v>0</v>
      </c>
      <c r="H26" s="32">
        <f t="shared" si="3"/>
        <v>0</v>
      </c>
      <c r="I26" s="33"/>
      <c r="J26" s="33"/>
      <c r="K26" s="33"/>
      <c r="L26" s="34"/>
    </row>
    <row r="27" spans="1:12" ht="30">
      <c r="A27" s="29">
        <v>16</v>
      </c>
      <c r="B27" s="35" t="s">
        <v>44</v>
      </c>
      <c r="C27" s="29" t="s">
        <v>54</v>
      </c>
      <c r="D27" s="29">
        <v>20</v>
      </c>
      <c r="E27" s="29" t="s">
        <v>5</v>
      </c>
      <c r="F27" s="31">
        <v>0</v>
      </c>
      <c r="G27" s="31">
        <f t="shared" ref="G27" si="4">F27*1.095</f>
        <v>0</v>
      </c>
      <c r="H27" s="32">
        <f t="shared" ref="H27" si="5">D27*G27</f>
        <v>0</v>
      </c>
      <c r="I27" s="33"/>
      <c r="J27" s="33"/>
      <c r="K27" s="33"/>
      <c r="L27" s="34"/>
    </row>
    <row r="28" spans="1:12" ht="30">
      <c r="A28" s="29">
        <v>17</v>
      </c>
      <c r="B28" s="30" t="s">
        <v>82</v>
      </c>
      <c r="C28" s="29" t="s">
        <v>60</v>
      </c>
      <c r="D28" s="36">
        <v>80</v>
      </c>
      <c r="E28" s="29" t="s">
        <v>5</v>
      </c>
      <c r="F28" s="31">
        <v>0</v>
      </c>
      <c r="G28" s="31">
        <f t="shared" si="1"/>
        <v>0</v>
      </c>
      <c r="H28" s="32">
        <f t="shared" si="0"/>
        <v>0</v>
      </c>
      <c r="I28" s="33"/>
      <c r="J28" s="33"/>
      <c r="K28" s="33"/>
      <c r="L28" s="34"/>
    </row>
    <row r="29" spans="1:12" ht="30">
      <c r="A29" s="29">
        <v>18</v>
      </c>
      <c r="B29" s="30" t="s">
        <v>48</v>
      </c>
      <c r="C29" s="29" t="s">
        <v>61</v>
      </c>
      <c r="D29" s="29">
        <v>80</v>
      </c>
      <c r="E29" s="29" t="s">
        <v>5</v>
      </c>
      <c r="F29" s="31">
        <v>0</v>
      </c>
      <c r="G29" s="31">
        <f t="shared" si="1"/>
        <v>0</v>
      </c>
      <c r="H29" s="32">
        <f t="shared" si="0"/>
        <v>0</v>
      </c>
      <c r="I29" s="33"/>
      <c r="J29" s="33"/>
      <c r="K29" s="33"/>
      <c r="L29" s="34"/>
    </row>
    <row r="30" spans="1:12" ht="15">
      <c r="A30" s="29">
        <v>19</v>
      </c>
      <c r="B30" s="30" t="s">
        <v>38</v>
      </c>
      <c r="C30" s="29" t="s">
        <v>61</v>
      </c>
      <c r="D30" s="29">
        <v>20</v>
      </c>
      <c r="E30" s="29" t="s">
        <v>5</v>
      </c>
      <c r="F30" s="31">
        <v>0</v>
      </c>
      <c r="G30" s="31">
        <f t="shared" si="1"/>
        <v>0</v>
      </c>
      <c r="H30" s="32">
        <f t="shared" si="0"/>
        <v>0</v>
      </c>
      <c r="I30" s="33"/>
      <c r="J30" s="33"/>
      <c r="K30" s="33"/>
      <c r="L30" s="34"/>
    </row>
    <row r="31" spans="1:12" ht="15">
      <c r="A31" s="29">
        <v>20</v>
      </c>
      <c r="B31" s="30" t="s">
        <v>40</v>
      </c>
      <c r="C31" s="29" t="s">
        <v>62</v>
      </c>
      <c r="D31" s="29">
        <v>60</v>
      </c>
      <c r="E31" s="29" t="s">
        <v>5</v>
      </c>
      <c r="F31" s="31">
        <v>0</v>
      </c>
      <c r="G31" s="31">
        <f t="shared" si="1"/>
        <v>0</v>
      </c>
      <c r="H31" s="32">
        <f t="shared" si="0"/>
        <v>0</v>
      </c>
      <c r="I31" s="33"/>
      <c r="J31" s="33"/>
      <c r="K31" s="33"/>
      <c r="L31" s="34"/>
    </row>
    <row r="32" spans="1:12" ht="12.75" customHeight="1">
      <c r="A32" s="29">
        <v>21</v>
      </c>
      <c r="B32" s="30" t="s">
        <v>45</v>
      </c>
      <c r="C32" s="29" t="s">
        <v>63</v>
      </c>
      <c r="D32" s="29">
        <v>5</v>
      </c>
      <c r="E32" s="29" t="s">
        <v>5</v>
      </c>
      <c r="F32" s="31">
        <v>0</v>
      </c>
      <c r="G32" s="31">
        <f t="shared" si="1"/>
        <v>0</v>
      </c>
      <c r="H32" s="32">
        <f t="shared" si="0"/>
        <v>0</v>
      </c>
      <c r="I32" s="33"/>
      <c r="J32" s="33"/>
      <c r="K32" s="33"/>
      <c r="L32" s="34"/>
    </row>
    <row r="33" spans="1:12" ht="15">
      <c r="A33" s="29">
        <v>22</v>
      </c>
      <c r="B33" s="30" t="s">
        <v>42</v>
      </c>
      <c r="C33" s="29" t="s">
        <v>4</v>
      </c>
      <c r="D33" s="29">
        <v>100</v>
      </c>
      <c r="E33" s="29" t="s">
        <v>5</v>
      </c>
      <c r="F33" s="31">
        <v>0</v>
      </c>
      <c r="G33" s="31">
        <f t="shared" si="1"/>
        <v>0</v>
      </c>
      <c r="H33" s="32">
        <f t="shared" si="0"/>
        <v>0</v>
      </c>
      <c r="I33" s="33"/>
      <c r="J33" s="33"/>
      <c r="K33" s="33"/>
      <c r="L33" s="34"/>
    </row>
    <row r="34" spans="1:12" ht="15">
      <c r="A34" s="29">
        <v>23</v>
      </c>
      <c r="B34" s="30" t="s">
        <v>37</v>
      </c>
      <c r="C34" s="29" t="s">
        <v>54</v>
      </c>
      <c r="D34" s="29">
        <v>30</v>
      </c>
      <c r="E34" s="29" t="s">
        <v>5</v>
      </c>
      <c r="F34" s="31">
        <v>0</v>
      </c>
      <c r="G34" s="31">
        <f t="shared" si="1"/>
        <v>0</v>
      </c>
      <c r="H34" s="32">
        <f t="shared" si="0"/>
        <v>0</v>
      </c>
      <c r="I34" s="33"/>
      <c r="J34" s="33"/>
      <c r="K34" s="33"/>
      <c r="L34" s="34"/>
    </row>
    <row r="35" spans="1:12" ht="15">
      <c r="A35" s="29">
        <v>24</v>
      </c>
      <c r="B35" s="30" t="s">
        <v>36</v>
      </c>
      <c r="C35" s="29" t="s">
        <v>64</v>
      </c>
      <c r="D35" s="29">
        <v>100</v>
      </c>
      <c r="E35" s="29" t="s">
        <v>5</v>
      </c>
      <c r="F35" s="31">
        <v>0</v>
      </c>
      <c r="G35" s="31">
        <f t="shared" si="1"/>
        <v>0</v>
      </c>
      <c r="H35" s="32">
        <f t="shared" si="0"/>
        <v>0</v>
      </c>
      <c r="I35" s="33"/>
      <c r="J35" s="33"/>
      <c r="K35" s="33"/>
      <c r="L35" s="34"/>
    </row>
    <row r="36" spans="1:12" ht="15">
      <c r="A36" s="29">
        <v>25</v>
      </c>
      <c r="B36" s="30" t="s">
        <v>39</v>
      </c>
      <c r="C36" s="29" t="s">
        <v>61</v>
      </c>
      <c r="D36" s="29">
        <v>10</v>
      </c>
      <c r="E36" s="29" t="s">
        <v>5</v>
      </c>
      <c r="F36" s="31">
        <v>0</v>
      </c>
      <c r="G36" s="31">
        <f t="shared" si="1"/>
        <v>0</v>
      </c>
      <c r="H36" s="32">
        <f t="shared" si="0"/>
        <v>0</v>
      </c>
      <c r="I36" s="33"/>
      <c r="J36" s="33"/>
      <c r="K36" s="33"/>
      <c r="L36" s="34"/>
    </row>
    <row r="37" spans="1:12" ht="15">
      <c r="A37" s="29">
        <v>26</v>
      </c>
      <c r="B37" s="30" t="s">
        <v>41</v>
      </c>
      <c r="C37" s="29" t="s">
        <v>62</v>
      </c>
      <c r="D37" s="29">
        <v>30</v>
      </c>
      <c r="E37" s="29" t="s">
        <v>5</v>
      </c>
      <c r="F37" s="31">
        <v>0</v>
      </c>
      <c r="G37" s="31">
        <f t="shared" si="1"/>
        <v>0</v>
      </c>
      <c r="H37" s="32">
        <f t="shared" si="0"/>
        <v>0</v>
      </c>
      <c r="I37" s="33"/>
      <c r="J37" s="33"/>
      <c r="K37" s="33"/>
      <c r="L37" s="34"/>
    </row>
    <row r="38" spans="1:12" ht="15">
      <c r="A38" s="29">
        <v>27</v>
      </c>
      <c r="B38" s="30" t="s">
        <v>35</v>
      </c>
      <c r="C38" s="29" t="s">
        <v>54</v>
      </c>
      <c r="D38" s="29">
        <v>20</v>
      </c>
      <c r="E38" s="29" t="s">
        <v>5</v>
      </c>
      <c r="F38" s="31">
        <v>0</v>
      </c>
      <c r="G38" s="31">
        <f t="shared" si="1"/>
        <v>0</v>
      </c>
      <c r="H38" s="32">
        <f t="shared" si="0"/>
        <v>0</v>
      </c>
      <c r="I38" s="33"/>
      <c r="J38" s="33"/>
      <c r="K38" s="33"/>
      <c r="L38" s="34"/>
    </row>
    <row r="39" spans="1:12" ht="15">
      <c r="A39" s="29">
        <v>28</v>
      </c>
      <c r="B39" s="30" t="s">
        <v>83</v>
      </c>
      <c r="C39" s="29" t="s">
        <v>4</v>
      </c>
      <c r="D39" s="29">
        <v>300</v>
      </c>
      <c r="E39" s="29" t="s">
        <v>4</v>
      </c>
      <c r="F39" s="31">
        <v>0</v>
      </c>
      <c r="G39" s="31">
        <f t="shared" si="1"/>
        <v>0</v>
      </c>
      <c r="H39" s="32">
        <f t="shared" si="0"/>
        <v>0</v>
      </c>
      <c r="I39" s="33"/>
      <c r="J39" s="33"/>
      <c r="K39" s="33"/>
      <c r="L39" s="34"/>
    </row>
    <row r="40" spans="1:12" ht="31" thickBot="1">
      <c r="A40" s="29">
        <v>29</v>
      </c>
      <c r="B40" s="38" t="s">
        <v>73</v>
      </c>
      <c r="C40" s="37" t="s">
        <v>65</v>
      </c>
      <c r="D40" s="37">
        <v>40</v>
      </c>
      <c r="E40" s="37" t="s">
        <v>5</v>
      </c>
      <c r="F40" s="39">
        <v>0</v>
      </c>
      <c r="G40" s="39">
        <f t="shared" si="1"/>
        <v>0</v>
      </c>
      <c r="H40" s="40">
        <f t="shared" si="0"/>
        <v>0</v>
      </c>
      <c r="I40" s="41"/>
      <c r="J40" s="41"/>
      <c r="K40" s="41"/>
      <c r="L40" s="42"/>
    </row>
    <row r="41" spans="1:12">
      <c r="A41" s="45"/>
      <c r="B41" s="47"/>
      <c r="C41" s="17"/>
      <c r="D41" s="49"/>
      <c r="E41" s="51"/>
      <c r="F41" s="49" t="s">
        <v>6</v>
      </c>
      <c r="G41" s="53"/>
      <c r="H41" s="43">
        <f>SUM(H12:H40)</f>
        <v>0</v>
      </c>
    </row>
    <row r="42" spans="1:12">
      <c r="A42" s="45"/>
      <c r="B42" s="47"/>
      <c r="C42" s="17"/>
      <c r="D42" s="49"/>
      <c r="E42" s="51"/>
      <c r="F42" s="54"/>
      <c r="G42" s="53"/>
      <c r="H42" s="43"/>
    </row>
    <row r="43" spans="1:12" ht="14" thickBot="1">
      <c r="A43" s="46"/>
      <c r="B43" s="48"/>
      <c r="C43" s="20"/>
      <c r="D43" s="50"/>
      <c r="E43" s="52"/>
      <c r="F43" s="55"/>
      <c r="G43" s="56"/>
      <c r="H43" s="44"/>
    </row>
    <row r="44" spans="1:12">
      <c r="A44" s="8"/>
    </row>
    <row r="45" spans="1:12">
      <c r="A45" s="6" t="s">
        <v>17</v>
      </c>
    </row>
    <row r="46" spans="1:12" ht="16">
      <c r="A46" s="25" t="s">
        <v>69</v>
      </c>
    </row>
    <row r="47" spans="1:12" ht="16">
      <c r="A47" s="11" t="s">
        <v>18</v>
      </c>
    </row>
    <row r="48" spans="1:12" ht="16">
      <c r="A48" s="11" t="s">
        <v>19</v>
      </c>
      <c r="B48" s="12"/>
      <c r="C48" s="12"/>
      <c r="D48" s="12"/>
      <c r="E48" s="12"/>
      <c r="F48" s="12"/>
      <c r="G48" s="12"/>
      <c r="H48" s="12"/>
    </row>
    <row r="49" spans="1:8" ht="16">
      <c r="A49" s="11" t="s">
        <v>20</v>
      </c>
      <c r="B49" s="12"/>
      <c r="C49" s="12"/>
      <c r="D49" s="12"/>
      <c r="E49" s="12"/>
      <c r="F49" s="12"/>
      <c r="G49" s="12"/>
      <c r="H49" s="12"/>
    </row>
    <row r="50" spans="1:8" ht="16">
      <c r="A50" s="11" t="s">
        <v>21</v>
      </c>
    </row>
    <row r="51" spans="1:8" ht="16">
      <c r="A51" s="11" t="s">
        <v>22</v>
      </c>
    </row>
    <row r="52" spans="1:8" ht="16">
      <c r="A52" s="11" t="s">
        <v>23</v>
      </c>
    </row>
    <row r="53" spans="1:8" ht="16">
      <c r="A53" s="11" t="s">
        <v>24</v>
      </c>
    </row>
    <row r="54" spans="1:8" ht="16">
      <c r="A54" s="11" t="s">
        <v>25</v>
      </c>
    </row>
    <row r="55" spans="1:8" ht="16">
      <c r="A55" s="13" t="s">
        <v>26</v>
      </c>
    </row>
    <row r="56" spans="1:8" ht="16">
      <c r="A56" s="13" t="s">
        <v>27</v>
      </c>
    </row>
    <row r="57" spans="1:8" ht="16">
      <c r="A57" s="7" t="s">
        <v>28</v>
      </c>
    </row>
    <row r="58" spans="1:8" ht="16">
      <c r="A58" s="13" t="s">
        <v>29</v>
      </c>
    </row>
    <row r="59" spans="1:8" ht="16">
      <c r="A59" s="14" t="s">
        <v>30</v>
      </c>
    </row>
    <row r="60" spans="1:8" ht="16">
      <c r="A60" s="13" t="s">
        <v>31</v>
      </c>
    </row>
    <row r="61" spans="1:8" ht="16">
      <c r="A61" s="14" t="s">
        <v>32</v>
      </c>
    </row>
    <row r="62" spans="1:8" ht="16">
      <c r="A62" s="14"/>
    </row>
    <row r="64" spans="1:8">
      <c r="A64" s="6"/>
      <c r="B64" s="6" t="s">
        <v>7</v>
      </c>
      <c r="C64" s="6"/>
      <c r="G64" s="15" t="s">
        <v>33</v>
      </c>
    </row>
    <row r="65" spans="1:8">
      <c r="A65" s="16"/>
      <c r="B65" s="17"/>
      <c r="C65" s="17"/>
      <c r="D65" s="18"/>
      <c r="E65" s="19"/>
      <c r="F65" s="18"/>
      <c r="G65" s="18"/>
      <c r="H65" s="18"/>
    </row>
    <row r="66" spans="1:8">
      <c r="A66" s="8"/>
    </row>
    <row r="67" spans="1:8">
      <c r="A67" s="9"/>
    </row>
    <row r="68" spans="1:8">
      <c r="A68" s="3"/>
    </row>
    <row r="69" spans="1:8">
      <c r="A69" s="3"/>
    </row>
    <row r="70" spans="1:8">
      <c r="A70" s="6"/>
    </row>
    <row r="71" spans="1:8">
      <c r="A71" s="8"/>
    </row>
    <row r="72" spans="1:8">
      <c r="A72" s="9"/>
    </row>
    <row r="73" spans="1:8">
      <c r="A73" s="3"/>
    </row>
    <row r="74" spans="1:8">
      <c r="A74" s="3"/>
    </row>
    <row r="75" spans="1:8">
      <c r="A75" s="6"/>
    </row>
    <row r="76" spans="1:8">
      <c r="A76" s="6"/>
      <c r="F76" s="6"/>
    </row>
    <row r="77" spans="1:8">
      <c r="A77" s="6"/>
    </row>
    <row r="78" spans="1:8">
      <c r="A78" s="6"/>
    </row>
    <row r="79" spans="1:8">
      <c r="A79" s="6"/>
    </row>
    <row r="80" spans="1:8">
      <c r="A80" s="6"/>
    </row>
    <row r="81" spans="1:1">
      <c r="A81" s="6"/>
    </row>
    <row r="82" spans="1:1">
      <c r="A82" s="6"/>
    </row>
  </sheetData>
  <mergeCells count="6">
    <mergeCell ref="H41:H43"/>
    <mergeCell ref="A41:A43"/>
    <mergeCell ref="B41:B43"/>
    <mergeCell ref="D41:D43"/>
    <mergeCell ref="E41:E43"/>
    <mergeCell ref="F41:G43"/>
  </mergeCells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2015-08-06T05:00:04Z</cp:lastPrinted>
  <dcterms:created xsi:type="dcterms:W3CDTF">2006-12-07T19:58:54Z</dcterms:created>
  <dcterms:modified xsi:type="dcterms:W3CDTF">2023-10-26T16:22:48Z</dcterms:modified>
</cp:coreProperties>
</file>